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190" yWindow="-210" windowWidth="14325" windowHeight="120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Лист1!$F$3:$F$67</definedName>
    <definedName name="_xlnm.Print_Area" localSheetId="0">Лист1!$B$1:$Q$65</definedName>
  </definedNames>
  <calcPr calcId="144525" fullPrecision="0"/>
</workbook>
</file>

<file path=xl/calcChain.xml><?xml version="1.0" encoding="utf-8"?>
<calcChain xmlns="http://schemas.openxmlformats.org/spreadsheetml/2006/main">
  <c r="N23" i="1" l="1"/>
  <c r="P64" i="1"/>
  <c r="P23" i="1"/>
  <c r="O23" i="1"/>
  <c r="N22" i="1"/>
  <c r="N49" i="1"/>
  <c r="N48" i="1" s="1"/>
  <c r="N50" i="1"/>
  <c r="O50" i="1"/>
  <c r="P50" i="1"/>
  <c r="N18" i="1" l="1"/>
  <c r="N17" i="1" s="1"/>
  <c r="P18" i="1"/>
  <c r="P75" i="1" s="1"/>
  <c r="O18" i="1"/>
  <c r="O75" i="1" s="1"/>
  <c r="N55" i="1"/>
  <c r="N46" i="1" s="1"/>
  <c r="P55" i="1"/>
  <c r="O55" i="1"/>
  <c r="O46" i="1" s="1"/>
  <c r="O77" i="1"/>
  <c r="N42" i="1"/>
  <c r="P77" i="1"/>
  <c r="N75" i="1" l="1"/>
  <c r="N77" i="1"/>
  <c r="P71" i="1"/>
  <c r="P42" i="1"/>
  <c r="O42" i="1"/>
  <c r="O64" i="1" l="1"/>
  <c r="L48" i="1" l="1"/>
  <c r="J46" i="1" l="1"/>
  <c r="I46" i="1"/>
  <c r="L17" i="1"/>
  <c r="G57" i="1"/>
  <c r="G58" i="1"/>
  <c r="G59" i="1"/>
  <c r="G60" i="1"/>
  <c r="G56" i="1"/>
  <c r="G55" i="1"/>
  <c r="G54" i="1"/>
  <c r="G53" i="1"/>
  <c r="G52" i="1"/>
  <c r="G51" i="1"/>
  <c r="G43" i="1"/>
  <c r="G44" i="1"/>
  <c r="G41" i="1"/>
  <c r="G35" i="1"/>
  <c r="G36" i="1"/>
  <c r="G37" i="1"/>
  <c r="G38" i="1"/>
  <c r="G39" i="1"/>
  <c r="G40" i="1"/>
  <c r="G34" i="1"/>
  <c r="G33" i="1"/>
  <c r="G31" i="1"/>
  <c r="G30" i="1"/>
  <c r="G29" i="1"/>
  <c r="G27" i="1"/>
  <c r="G26" i="1"/>
  <c r="G25" i="1"/>
  <c r="G24" i="1"/>
  <c r="G23" i="1"/>
  <c r="G21" i="1"/>
  <c r="G20" i="1"/>
  <c r="G18" i="1"/>
  <c r="G65" i="1"/>
  <c r="G64" i="1"/>
  <c r="P63" i="1"/>
  <c r="P46" i="1"/>
  <c r="O17" i="1"/>
  <c r="P17" i="1"/>
  <c r="M17" i="1"/>
  <c r="O22" i="1"/>
  <c r="P22" i="1"/>
  <c r="M49" i="1"/>
  <c r="M48" i="1" s="1"/>
  <c r="M22" i="1"/>
  <c r="M50" i="1"/>
  <c r="G17" i="1" l="1"/>
  <c r="P62" i="1"/>
  <c r="P73" i="1"/>
  <c r="G19" i="1"/>
  <c r="G49" i="1"/>
  <c r="P16" i="1"/>
  <c r="M46" i="1"/>
  <c r="J62" i="1"/>
  <c r="K62" i="1"/>
  <c r="I62" i="1"/>
  <c r="J16" i="1"/>
  <c r="K16" i="1"/>
  <c r="I16" i="1"/>
  <c r="K46" i="1"/>
  <c r="P14" i="1" l="1"/>
  <c r="T14" i="1" s="1"/>
  <c r="I14" i="1"/>
  <c r="J14" i="1"/>
  <c r="K14" i="1"/>
  <c r="M42" i="1" l="1"/>
  <c r="G42" i="1" s="1"/>
  <c r="M63" i="1" l="1"/>
  <c r="N63" i="1"/>
  <c r="N73" i="1" s="1"/>
  <c r="O63" i="1"/>
  <c r="L63" i="1"/>
  <c r="L50" i="1"/>
  <c r="M28" i="1"/>
  <c r="M16" i="1" s="1"/>
  <c r="N28" i="1"/>
  <c r="O28" i="1"/>
  <c r="L28" i="1"/>
  <c r="L22" i="1"/>
  <c r="G22" i="1" s="1"/>
  <c r="N71" i="1" l="1"/>
  <c r="N16" i="1"/>
  <c r="G28" i="1"/>
  <c r="O71" i="1"/>
  <c r="O16" i="1"/>
  <c r="O62" i="1"/>
  <c r="O73" i="1"/>
  <c r="G50" i="1"/>
  <c r="L46" i="1"/>
  <c r="G63" i="1"/>
  <c r="L16" i="1"/>
  <c r="G48" i="1" l="1"/>
  <c r="G16" i="1"/>
  <c r="O14" i="1"/>
  <c r="S14" i="1" s="1"/>
  <c r="R46" i="1"/>
  <c r="G46" i="1" l="1"/>
  <c r="L32" i="1"/>
  <c r="G32" i="1" s="1"/>
  <c r="N62" i="1" l="1"/>
  <c r="N14" i="1" s="1"/>
  <c r="R14" i="1" s="1"/>
  <c r="M62" i="1" l="1"/>
  <c r="M14" i="1" s="1"/>
  <c r="L62" i="1"/>
  <c r="G62" i="1" l="1"/>
  <c r="L14" i="1"/>
  <c r="G14" i="1" s="1"/>
  <c r="H16" i="1"/>
  <c r="H14" i="1" l="1"/>
</calcChain>
</file>

<file path=xl/comments1.xml><?xml version="1.0" encoding="utf-8"?>
<comments xmlns="http://schemas.openxmlformats.org/spreadsheetml/2006/main">
  <authors>
    <author>user</author>
  </authors>
  <commentList>
    <comment ref="M1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итого сидит кадровый потенциал 0705</t>
        </r>
      </text>
    </comment>
    <comment ref="M4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итого сидит сумма 0707 лагерь и премия главы</t>
        </r>
      </text>
    </comment>
    <comment ref="N4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ПФДО 6040,94,площадка 165,0,ДШИ 20192,14</t>
        </r>
      </text>
    </comment>
  </commentList>
</comments>
</file>

<file path=xl/sharedStrings.xml><?xml version="1.0" encoding="utf-8"?>
<sst xmlns="http://schemas.openxmlformats.org/spreadsheetml/2006/main" count="202" uniqueCount="118">
  <si>
    <t>№</t>
  </si>
  <si>
    <t>Наименование мероприятия</t>
  </si>
  <si>
    <t>Исполнитель</t>
  </si>
  <si>
    <t>Срок исполнения</t>
  </si>
  <si>
    <t>Источник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</si>
  <si>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</si>
  <si>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</si>
  <si>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</si>
  <si>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</si>
  <si>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2021 год</t>
  </si>
  <si>
    <t>Программа «Развитие образования в Прохладненском муниципальном районе КБР»</t>
  </si>
  <si>
    <t>МКУ «Управление образования местной администрации Прохладненского муниципального района КБР»</t>
  </si>
  <si>
    <t>1.</t>
  </si>
  <si>
    <t>1.1.</t>
  </si>
  <si>
    <t>Содействие развитию  дошкольного образования</t>
  </si>
  <si>
    <t>1.1.1.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</si>
  <si>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</t>
  </si>
  <si>
    <t>республиканский бюджет</t>
  </si>
  <si>
    <t>1.1.2.</t>
  </si>
  <si>
    <t>Расходы на обеспечение деятельности (оказание услуг) муниципальных учреждений</t>
  </si>
  <si>
    <t>бюджет муниципального образования</t>
  </si>
  <si>
    <t xml:space="preserve">1.2. </t>
  </si>
  <si>
    <t>Содействие развитию общего образования</t>
  </si>
  <si>
    <t>1.2.1.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</si>
  <si>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 общего, среднего общего образования</t>
  </si>
  <si>
    <t>1.2.2.</t>
  </si>
  <si>
    <t>Пополнение фондов школьных библиотек</t>
  </si>
  <si>
    <t>1.2.3.</t>
  </si>
  <si>
    <t>1.2.4.</t>
  </si>
  <si>
    <t>Иные межбюджетные трансферты на финансовое обеспечение привлечение обучающихся к труда</t>
  </si>
  <si>
    <t>1.3.</t>
  </si>
  <si>
    <t>Развитие кадрового потенциала системы дошкольного и общего образования</t>
  </si>
  <si>
    <t xml:space="preserve">1.3.1. 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</si>
  <si>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</t>
  </si>
  <si>
    <t xml:space="preserve">Создание в общеобразовательных организациях, расположенных в сельской местности, условий для занятий физической культуры и спортом </t>
  </si>
  <si>
    <t>в т.ч.</t>
  </si>
  <si>
    <t xml:space="preserve">бюджет муниципального образования </t>
  </si>
  <si>
    <t>Подпрограмма «Развитие дополнительного образования и реализация мероприятий молодежной политики в Прохладненском муниципальном районе»</t>
  </si>
  <si>
    <t>2.</t>
  </si>
  <si>
    <t>2.1.</t>
  </si>
  <si>
    <t xml:space="preserve">Развитие дополнительного образования детей и мероприятия по их развитию </t>
  </si>
  <si>
    <t>2.1.1.</t>
  </si>
  <si>
    <t>2.2.</t>
  </si>
  <si>
    <t>Содействие развитию дополнительного образования и социализации детей</t>
  </si>
  <si>
    <t>2.2.1.</t>
  </si>
  <si>
    <t>Мероприятия, связанные с организацией отдыха детей в учреждениях с дневным пребыванием детей в каникулярное время</t>
  </si>
  <si>
    <t>2.3.</t>
  </si>
  <si>
    <t>Выявление и поддержка одаренных детей и молодежи</t>
  </si>
  <si>
    <t>2.3.1.</t>
  </si>
  <si>
    <t>Премии главы муниципального образования для поддержки талантливой молодежи</t>
  </si>
  <si>
    <t>Подпрограмма «Совершенствование управления системой образования в Прохладненском  муниципальном районе»</t>
  </si>
  <si>
    <t>3.</t>
  </si>
  <si>
    <t>3.1.</t>
  </si>
  <si>
    <t>Сопровождение реализации отдельных мероприятий государственной программы</t>
  </si>
  <si>
    <t>3.1.1.</t>
  </si>
  <si>
    <t xml:space="preserve">Расходы на обеспечение деятельности (оказание услуг) муниципальных учреждений </t>
  </si>
  <si>
    <t xml:space="preserve">Подпрограмма «Содействие развитию дошкольного и общего образования в Прохладненском муниципальном районе»   </t>
  </si>
  <si>
    <t>Приложение № 2</t>
  </si>
  <si>
    <t>к муниципальной программе «Развитие образования</t>
  </si>
  <si>
    <t>в Прохладненском муниципальном районе КБР»</t>
  </si>
  <si>
    <t>Система программных мероприятий</t>
  </si>
  <si>
    <t>1.1.3.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</si>
  <si>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среднего общего образования(в части расходов на приобретение учебных пособий, средств обучения, игр, игрушек</t>
  </si>
  <si>
    <t>2.4.</t>
  </si>
  <si>
    <t>2022 год</t>
  </si>
  <si>
    <t xml:space="preserve">«Содействие развитию дошкольного и общего образования в Прохладненском муниципальном районе »   </t>
  </si>
  <si>
    <t>«Совершенствование управления системой образования в Прохладненском  муниципальном районе»</t>
  </si>
  <si>
    <t>Развитие дополнительного образования и реализация мероприятий молодежной политики в Прохладненском муниципальном районе"</t>
  </si>
  <si>
    <t>МКУ «Управление образования местной администрации Прохладненского муниципального района КБР» Местная администрация прохладненского муниципального района.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</si>
  <si>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</si>
  <si>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местный бюджет</t>
  </si>
  <si>
    <t>1.4</t>
  </si>
  <si>
    <t>1.5</t>
  </si>
  <si>
    <t>1.6</t>
  </si>
  <si>
    <t>Обеспечение выплат ежемесячного денежного вознаграждения за классного руководство педагогическим работкам муниципальных образовательных организаций,  реализующих образовательные программы начального общего,основного общего и среднего общего образования, в том числе адаптирлванные основные общеобразовательные программы.</t>
  </si>
  <si>
    <t>Обеспечение персонифицированного финансирования дополнительного образования детей</t>
  </si>
  <si>
    <t>2023 год</t>
  </si>
  <si>
    <t>2018-2023</t>
  </si>
  <si>
    <t>1.7.</t>
  </si>
  <si>
    <t>Комплексное развитие сельских территорий</t>
  </si>
  <si>
    <t>2024 год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</si>
  <si>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</t>
  </si>
  <si>
    <t xml:space="preserve">МКУ «Управление образования местной администрации Прохладненского муниципального района КБР»,подведомственные учреждения </t>
  </si>
  <si>
    <t>МКУ «Управление образования местной администрации Прохладненского муниципального района КБР», подведомственные учреждения</t>
  </si>
  <si>
    <t>МКУ «Управление образования местной администрации Прохладненского муниципального района , КБР»подведомственные учреждения</t>
  </si>
  <si>
    <t>2021-2024</t>
  </si>
  <si>
    <t>2.5</t>
  </si>
  <si>
    <t>МКУ «Управление образования местной администрации Прохладненского муниципального района ,КБР», 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</si>
  <si>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</si>
  <si>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  </t>
  </si>
  <si>
    <t xml:space="preserve">МКУ «Управление образования местной администрации Прохладненского муниципального района КБР», подведомственные учреждения, подведомственные учреждения  </t>
  </si>
  <si>
    <t>МКУ «Управление образования местной администрации Прохладненского муниципального района КБР», МКОУ "СОШ с. Пролетарского"</t>
  </si>
  <si>
    <t>МКУ «Управление образования местной администрации Прохладненского муниципального района КБР», МКОУ "СОШ с. Янтарного"</t>
  </si>
  <si>
    <t>МКУ «Управление образования местной администрации Прохладненского муниципального района КБР» ,подведомственные учреждения</t>
  </si>
  <si>
    <t xml:space="preserve">МКУ «Управление образования местной администрации Прохладненского муниципального района КБР», МКОУ "СОШ№2 с. Карагач", МКОУ "СОШ с. Заречного". </t>
  </si>
  <si>
    <t>МКУ «Управление образования местной администрации Прохладненского муниципального района КБР», Местная администрация прохладненского муниципального района, подведомственные учреждения.</t>
  </si>
  <si>
    <t>Модернизация школьной системы образования</t>
  </si>
  <si>
    <t>МКУ «Управление образования местной администрации Прохладненского муниципального района КБР», МКОУ "СОШ с. Екатериноградской" МКОУ "СОШ с.Благовещенка" МКОУ "ООШ им. И. Радченко с. Ново-Полтавского"</t>
  </si>
  <si>
    <t>резервный фонд местной администрации</t>
  </si>
  <si>
    <t>федеральный бюджет</t>
  </si>
  <si>
    <t>2.6</t>
  </si>
  <si>
    <t>2.5.</t>
  </si>
  <si>
    <t>Реализация мероприятий по модернизации муниципальных детских школ исскуств по видам исскуств</t>
  </si>
  <si>
    <t>Местная администрация Прохладненского муниципального района КБР</t>
  </si>
  <si>
    <t>3.1.2.</t>
  </si>
  <si>
    <t>Государственный заказ на профессиональную переподготовку и повышение квалификации государственных служащих</t>
  </si>
  <si>
    <t>2018-2019</t>
  </si>
  <si>
    <t>1.8</t>
  </si>
  <si>
    <t>1.2.5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</si>
  <si>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дошкольных образовательных организаций</t>
  </si>
  <si>
    <t>2023-2025</t>
  </si>
  <si>
    <t>2018-2025</t>
  </si>
  <si>
    <t>2021-2025</t>
  </si>
  <si>
    <t>2022-2025</t>
  </si>
  <si>
    <t>2021-2022</t>
  </si>
  <si>
    <t>2019 год</t>
  </si>
  <si>
    <t>2020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</si>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</sst>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" fontId="3" fillId="0" borderId="0" xfId="0" applyNumberFormat="1" applyFont="1" applyFill="1"/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top" wrapText="1"/>
    </xf>
    <xf numFmtId="4" fontId="3" fillId="0" borderId="7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4" fontId="4" fillId="0" borderId="0" xfId="0" applyNumberFormat="1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9" fontId="4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0" xfId="0" applyNumberFormat="1" applyFont="1" applyFill="1"/>
    <xf numFmtId="4" fontId="3" fillId="0" borderId="0" xfId="0" applyNumberFormat="1" applyFont="1" applyFill="1" applyAlignment="1">
      <alignment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/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3:V77"/>
  <sheetViews>
    <sheetView tabSelected="1" view="pageBreakPreview" topLeftCell="F1" zoomScale="90" zoomScaleNormal="100" zoomScaleSheetLayoutView="90" workbookViewId="0">
      <selection activeCell="G16" sqref="G16"/>
    </sheetView>
  </sheetViews>
  <sheetFormatPr defaultRowHeight="12.75" x14ac:dyDescent="0.2"/>
  <cols>
    <col min="1" max="1" width="0.28515625" style="1" customWidth="1"/>
    <col min="2" max="2" width="8.28515625" style="1" customWidth="1"/>
    <col min="3" max="3" width="34.42578125" style="1" customWidth="1"/>
    <col min="4" max="4" width="34.140625" style="1" customWidth="1"/>
    <col min="5" max="5" width="12.140625" style="1" customWidth="1"/>
    <col min="6" max="6" width="20.5703125" style="1" customWidth="1"/>
    <col min="7" max="7" width="14.42578125" style="1" customWidth="1"/>
    <col min="8" max="8" width="1.7109375" style="1" hidden="1" customWidth="1"/>
    <col min="9" max="9" width="12.42578125" style="1" customWidth="1"/>
    <col min="10" max="10" width="11.85546875" style="1" customWidth="1"/>
    <col min="11" max="11" width="12" style="1" customWidth="1"/>
    <col min="12" max="12" width="11.7109375" style="1" customWidth="1"/>
    <col min="13" max="14" width="12" style="1" customWidth="1"/>
    <col min="15" max="15" width="11.5703125" style="1" customWidth="1"/>
    <col min="16" max="17" width="11.85546875" style="1" customWidth="1"/>
    <col min="18" max="18" width="11.7109375" style="45" customWidth="1"/>
    <col min="19" max="19" width="15.5703125" style="3" customWidth="1"/>
    <col min="20" max="20" width="12.85546875" style="1" customWidth="1"/>
    <col min="21" max="21" width="10.28515625" style="1" bestFit="1" customWidth="1"/>
    <col min="22" max="16384" width="9.140625" style="1"/>
  </cols>
  <sheetData>
    <row r="3" spans="2:21" x14ac:dyDescent="0.2">
      <c r="M3" s="2" t="s">
        <v>57</v>
      </c>
    </row>
    <row r="4" spans="2:21" x14ac:dyDescent="0.2">
      <c r="M4" s="2" t="s">
        <v>58</v>
      </c>
    </row>
    <row r="5" spans="2:21" x14ac:dyDescent="0.2">
      <c r="M5" s="2" t="s">
        <v>59</v>
      </c>
    </row>
    <row r="7" spans="2:21" ht="12.75" customHeight="1" x14ac:dyDescent="0.2"/>
    <row r="8" spans="2:21" x14ac:dyDescent="0.2">
      <c r="D8" s="57" t="s">
        <v>60</v>
      </c>
      <c r="E8" s="58"/>
      <c r="F8" s="58"/>
      <c r="G8" s="58"/>
      <c r="H8" s="58"/>
      <c r="I8" s="58"/>
      <c r="J8" s="58"/>
      <c r="K8" s="58"/>
      <c r="L8" s="59"/>
      <c r="M8" s="59"/>
    </row>
    <row r="11" spans="2:21" ht="30" customHeight="1" x14ac:dyDescent="0.2">
      <c r="B11" s="33" t="s">
        <v>0</v>
      </c>
      <c r="C11" s="33" t="s">
        <v>1</v>
      </c>
      <c r="D11" s="33" t="s">
        <v>2</v>
      </c>
      <c r="E11" s="33" t="s">
        <v>3</v>
      </c>
      <c r="F11" s="33" t="s">
        <v>4</v>
      </c>
      <c r="G11" s="68" t="s">
        <v>5</v>
      </c>
      <c r="H11" s="69"/>
      <c r="I11" s="69"/>
      <c r="J11" s="69"/>
      <c r="K11" s="69"/>
      <c r="L11" s="69"/>
      <c r="M11" s="69"/>
      <c r="N11" s="69"/>
      <c r="O11" s="69"/>
      <c r="P11" s="70"/>
      <c r="Q11" s="71" t="s">
        <v>6</v>
      </c>
    </row>
    <row r="12" spans="2:21" ht="15" customHeight="1" x14ac:dyDescent="0.2">
      <c r="B12" s="33"/>
      <c r="C12" s="33"/>
      <c r="D12" s="33"/>
      <c r="E12" s="33"/>
      <c r="F12" s="33"/>
      <c r="G12" s="33" t="s">
        <v>7</v>
      </c>
      <c r="H12" s="34" t="s">
        <v>8</v>
      </c>
      <c r="I12" s="34" t="s">
        <v>8</v>
      </c>
      <c r="J12" s="34" t="s">
        <v>115</v>
      </c>
      <c r="K12" s="34" t="s">
        <v>116</v>
      </c>
      <c r="L12" s="33" t="s">
        <v>9</v>
      </c>
      <c r="M12" s="33" t="s">
        <v>64</v>
      </c>
      <c r="N12" s="33" t="s">
        <v>76</v>
      </c>
      <c r="O12" s="33" t="s">
        <v>80</v>
      </c>
      <c r="P12" s="33" t="s">
        <v>117</v>
      </c>
      <c r="Q12" s="72"/>
    </row>
    <row r="13" spans="2:21" x14ac:dyDescent="0.2">
      <c r="B13" s="73" t="s">
        <v>10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spans="2:21" ht="119.25" customHeight="1" x14ac:dyDescent="0.2">
      <c r="B14" s="33"/>
      <c r="C14" s="33"/>
      <c r="D14" s="4" t="s">
        <v>95</v>
      </c>
      <c r="E14" s="5" t="s">
        <v>111</v>
      </c>
      <c r="F14" s="33"/>
      <c r="G14" s="36">
        <f>L14+M14+N14+O14+K14+J14+I14+P14</f>
        <v>5250186.8</v>
      </c>
      <c r="H14" s="6" t="e">
        <f>H16+#REF!+#REF!+#REF!+#REF!</f>
        <v>#REF!</v>
      </c>
      <c r="I14" s="6">
        <f>I16+I46+I62+I21+I41</f>
        <v>513403.14</v>
      </c>
      <c r="J14" s="6">
        <f>J16+J46+J62+J41</f>
        <v>521549.98</v>
      </c>
      <c r="K14" s="6">
        <f t="shared" ref="K14:P14" si="0">K16+K46+K62</f>
        <v>568009.76</v>
      </c>
      <c r="L14" s="36">
        <f t="shared" si="0"/>
        <v>637921.80000000005</v>
      </c>
      <c r="M14" s="36">
        <f t="shared" si="0"/>
        <v>728254.06</v>
      </c>
      <c r="N14" s="40">
        <f t="shared" si="0"/>
        <v>862521</v>
      </c>
      <c r="O14" s="40">
        <f t="shared" si="0"/>
        <v>712040.5</v>
      </c>
      <c r="P14" s="40">
        <f t="shared" si="0"/>
        <v>706486.56</v>
      </c>
      <c r="Q14" s="7">
        <v>1</v>
      </c>
      <c r="R14" s="45">
        <f>N14-862521</f>
        <v>0</v>
      </c>
      <c r="S14" s="3">
        <f>O14-712040.5</f>
        <v>0</v>
      </c>
      <c r="T14" s="3">
        <f>P14-706486.56</f>
        <v>0</v>
      </c>
    </row>
    <row r="15" spans="2:21" ht="25.5" customHeight="1" x14ac:dyDescent="0.2">
      <c r="B15" s="63" t="s">
        <v>56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5"/>
    </row>
    <row r="16" spans="2:21" ht="87.75" customHeight="1" x14ac:dyDescent="0.2">
      <c r="B16" s="35" t="s">
        <v>12</v>
      </c>
      <c r="C16" s="8" t="s">
        <v>65</v>
      </c>
      <c r="D16" s="8" t="s">
        <v>82</v>
      </c>
      <c r="E16" s="35" t="s">
        <v>112</v>
      </c>
      <c r="F16" s="35"/>
      <c r="G16" s="55">
        <f>L16+M16+N16+O16+I16+J16+K16+P16</f>
        <v>4859851.1900000004</v>
      </c>
      <c r="H16" s="6">
        <f>H17+H22+H28+H34</f>
        <v>466832.34</v>
      </c>
      <c r="I16" s="6">
        <f>I17+I22+I28+I30+I33+I34+I38+I42</f>
        <v>466832.34</v>
      </c>
      <c r="J16" s="6">
        <f t="shared" ref="J16:K16" si="1">J17+J22+J28+J30+J33+J34+J38+J42</f>
        <v>488394.79</v>
      </c>
      <c r="K16" s="6">
        <f t="shared" si="1"/>
        <v>512509.59</v>
      </c>
      <c r="L16" s="36">
        <f>L17+L22+L28+L34+L30+L33+L38</f>
        <v>595598.23</v>
      </c>
      <c r="M16" s="36">
        <f>M17+M22+M28+M34+M30+M33+M38+M42</f>
        <v>680182.14</v>
      </c>
      <c r="N16" s="36">
        <f>N17+N22+N28+N34+N30+N33+N38+N42</f>
        <v>806468.12</v>
      </c>
      <c r="O16" s="36">
        <f>O17+O22+O28+O34+O30+O33+O38+O42</f>
        <v>657684.96</v>
      </c>
      <c r="P16" s="36">
        <f>P17+P22+P28+P34+P30+P33+P38+P42</f>
        <v>652181.02</v>
      </c>
      <c r="Q16" s="7">
        <v>1</v>
      </c>
      <c r="R16" s="46"/>
      <c r="T16" s="3"/>
      <c r="U16" s="3"/>
    </row>
    <row r="17" spans="2:21" ht="69" customHeight="1" x14ac:dyDescent="0.2">
      <c r="B17" s="44" t="s">
        <v>13</v>
      </c>
      <c r="C17" s="43" t="s">
        <v>14</v>
      </c>
      <c r="D17" s="9" t="s">
        <v>83</v>
      </c>
      <c r="E17" s="44" t="s">
        <v>112</v>
      </c>
      <c r="F17" s="44"/>
      <c r="G17" s="39">
        <f>L17+M17+N17+O17+I17+J17+K17+P17</f>
        <v>1399468.89</v>
      </c>
      <c r="H17" s="42">
        <v>147420.14000000001</v>
      </c>
      <c r="I17" s="42">
        <v>147420.14000000001</v>
      </c>
      <c r="J17" s="42">
        <v>156255.01999999999</v>
      </c>
      <c r="K17" s="42">
        <v>168308.57</v>
      </c>
      <c r="L17" s="42">
        <f>L18+L19+L20</f>
        <v>168967.37</v>
      </c>
      <c r="M17" s="42">
        <f>M18+M19+M20</f>
        <v>181128.07</v>
      </c>
      <c r="N17" s="42">
        <f>N18+N19+N20</f>
        <v>208965.88</v>
      </c>
      <c r="O17" s="42">
        <f t="shared" ref="O17:P17" si="2">O18+O19+O20</f>
        <v>185711.92</v>
      </c>
      <c r="P17" s="42">
        <f t="shared" si="2"/>
        <v>182711.92</v>
      </c>
      <c r="Q17" s="10">
        <v>1</v>
      </c>
      <c r="S17" s="32"/>
    </row>
    <row r="18" spans="2:21" ht="115.5" customHeight="1" x14ac:dyDescent="0.2">
      <c r="B18" s="44" t="s">
        <v>15</v>
      </c>
      <c r="C18" s="9" t="s">
        <v>16</v>
      </c>
      <c r="D18" s="9" t="s">
        <v>84</v>
      </c>
      <c r="E18" s="41" t="s">
        <v>112</v>
      </c>
      <c r="F18" s="41" t="s">
        <v>17</v>
      </c>
      <c r="G18" s="39">
        <f>L18+M18+N18+O18+I18+J18+K18+P18</f>
        <v>1095262.8999999999</v>
      </c>
      <c r="H18" s="42">
        <v>110925.5</v>
      </c>
      <c r="I18" s="42">
        <v>110925.35</v>
      </c>
      <c r="J18" s="42">
        <v>114912.86</v>
      </c>
      <c r="K18" s="42">
        <v>123455.7</v>
      </c>
      <c r="L18" s="42">
        <v>129589.75</v>
      </c>
      <c r="M18" s="42">
        <v>140604.07999999999</v>
      </c>
      <c r="N18" s="42">
        <f>158005.49+586.23</f>
        <v>158591.72</v>
      </c>
      <c r="O18" s="42">
        <f>158005.49+586.23</f>
        <v>158591.72</v>
      </c>
      <c r="P18" s="42">
        <f>158005.49+586.23</f>
        <v>158591.72</v>
      </c>
      <c r="Q18" s="10">
        <v>1</v>
      </c>
    </row>
    <row r="19" spans="2:21" ht="68.25" customHeight="1" x14ac:dyDescent="0.2">
      <c r="B19" s="54" t="s">
        <v>18</v>
      </c>
      <c r="C19" s="9" t="s">
        <v>19</v>
      </c>
      <c r="D19" s="9" t="s">
        <v>84</v>
      </c>
      <c r="E19" s="50" t="s">
        <v>112</v>
      </c>
      <c r="F19" s="50" t="s">
        <v>20</v>
      </c>
      <c r="G19" s="47">
        <f t="shared" ref="G19:G20" si="3">L19+M19+N19+O19+I19+J19+K19+P19</f>
        <v>298195.34000000003</v>
      </c>
      <c r="H19" s="51">
        <v>36494.639999999999</v>
      </c>
      <c r="I19" s="51">
        <v>36494.639999999999</v>
      </c>
      <c r="J19" s="51">
        <v>40995.760000000002</v>
      </c>
      <c r="K19" s="51">
        <v>43806.07</v>
      </c>
      <c r="L19" s="51">
        <v>38400.519999999997</v>
      </c>
      <c r="M19" s="51">
        <v>39595.79</v>
      </c>
      <c r="N19" s="51">
        <v>49470.16</v>
      </c>
      <c r="O19" s="51">
        <v>26216.2</v>
      </c>
      <c r="P19" s="51">
        <v>23216.2</v>
      </c>
      <c r="Q19" s="10">
        <v>1</v>
      </c>
    </row>
    <row r="20" spans="2:21" ht="153" customHeight="1" x14ac:dyDescent="0.2">
      <c r="B20" s="54" t="s">
        <v>61</v>
      </c>
      <c r="C20" s="9" t="s">
        <v>62</v>
      </c>
      <c r="D20" s="9" t="s">
        <v>84</v>
      </c>
      <c r="E20" s="50" t="s">
        <v>112</v>
      </c>
      <c r="F20" s="50" t="s">
        <v>17</v>
      </c>
      <c r="G20" s="47">
        <f t="shared" si="3"/>
        <v>6010.5</v>
      </c>
      <c r="H20" s="51"/>
      <c r="I20" s="51">
        <v>0</v>
      </c>
      <c r="J20" s="51">
        <v>346.4</v>
      </c>
      <c r="K20" s="51">
        <v>1046.8</v>
      </c>
      <c r="L20" s="51">
        <v>977.1</v>
      </c>
      <c r="M20" s="51">
        <v>928.2</v>
      </c>
      <c r="N20" s="51">
        <v>904</v>
      </c>
      <c r="O20" s="51">
        <v>904</v>
      </c>
      <c r="P20" s="51">
        <v>904</v>
      </c>
      <c r="Q20" s="10">
        <v>1</v>
      </c>
      <c r="S20" s="32"/>
    </row>
    <row r="21" spans="2:21" ht="41.25" customHeight="1" x14ac:dyDescent="0.2">
      <c r="B21" s="54"/>
      <c r="C21" s="9" t="s">
        <v>98</v>
      </c>
      <c r="D21" s="9" t="s">
        <v>11</v>
      </c>
      <c r="E21" s="50">
        <v>2018</v>
      </c>
      <c r="F21" s="54" t="s">
        <v>20</v>
      </c>
      <c r="G21" s="47">
        <f>I21+J21+K21+L21+M21+N21+O21+P21</f>
        <v>1387.02</v>
      </c>
      <c r="H21" s="51"/>
      <c r="I21" s="51">
        <v>1387.02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10">
        <v>1</v>
      </c>
    </row>
    <row r="22" spans="2:21" ht="76.5" customHeight="1" x14ac:dyDescent="0.2">
      <c r="B22" s="49" t="s">
        <v>21</v>
      </c>
      <c r="C22" s="8" t="s">
        <v>22</v>
      </c>
      <c r="D22" s="8" t="s">
        <v>89</v>
      </c>
      <c r="E22" s="5" t="s">
        <v>112</v>
      </c>
      <c r="F22" s="49"/>
      <c r="G22" s="48">
        <f>L22+M22+N22+O22+K22+J22+I22+P22</f>
        <v>2994167.51</v>
      </c>
      <c r="H22" s="6">
        <v>315229.15999999997</v>
      </c>
      <c r="I22" s="6">
        <v>315229.15999999997</v>
      </c>
      <c r="J22" s="6">
        <v>328091.63</v>
      </c>
      <c r="K22" s="6">
        <v>323302.81</v>
      </c>
      <c r="L22" s="6">
        <f>L23+L24+L25+L26</f>
        <v>355615.11</v>
      </c>
      <c r="M22" s="6">
        <f>M23+M24+M25+M26</f>
        <v>403803.52</v>
      </c>
      <c r="N22" s="6">
        <f>N23+N24+N25+N26+N27</f>
        <v>459083.82</v>
      </c>
      <c r="O22" s="6">
        <f t="shared" ref="O22:P22" si="4">O23+O24+O25+O26+O27</f>
        <v>405772.7</v>
      </c>
      <c r="P22" s="6">
        <f t="shared" si="4"/>
        <v>403268.76</v>
      </c>
      <c r="Q22" s="7">
        <v>1</v>
      </c>
      <c r="S22" s="32"/>
      <c r="T22" s="3"/>
      <c r="U22" s="3"/>
    </row>
    <row r="23" spans="2:21" ht="123.75" customHeight="1" x14ac:dyDescent="0.2">
      <c r="B23" s="54" t="s">
        <v>23</v>
      </c>
      <c r="C23" s="53" t="s">
        <v>24</v>
      </c>
      <c r="D23" s="9" t="s">
        <v>84</v>
      </c>
      <c r="E23" s="50" t="s">
        <v>112</v>
      </c>
      <c r="F23" s="54" t="s">
        <v>17</v>
      </c>
      <c r="G23" s="47">
        <f>L23+M23+N23+O23+I23+J23+K23+P23</f>
        <v>2334315.9</v>
      </c>
      <c r="H23" s="51">
        <v>248895.4</v>
      </c>
      <c r="I23" s="51">
        <v>248895.4</v>
      </c>
      <c r="J23" s="51">
        <v>253065.67</v>
      </c>
      <c r="K23" s="51">
        <v>257538.2</v>
      </c>
      <c r="L23" s="51">
        <v>269771.90999999997</v>
      </c>
      <c r="M23" s="51">
        <v>303745.68</v>
      </c>
      <c r="N23" s="51">
        <f>333942.51+606.59</f>
        <v>334549.09999999998</v>
      </c>
      <c r="O23" s="51">
        <f>330544.2+2830.77</f>
        <v>333374.96999999997</v>
      </c>
      <c r="P23" s="51">
        <f>330544.2+2830.77</f>
        <v>333374.96999999997</v>
      </c>
      <c r="Q23" s="10">
        <v>1</v>
      </c>
    </row>
    <row r="24" spans="2:21" ht="51.75" customHeight="1" x14ac:dyDescent="0.2">
      <c r="B24" s="54" t="s">
        <v>25</v>
      </c>
      <c r="C24" s="9" t="s">
        <v>26</v>
      </c>
      <c r="D24" s="9" t="s">
        <v>11</v>
      </c>
      <c r="E24" s="54" t="s">
        <v>112</v>
      </c>
      <c r="F24" s="54" t="s">
        <v>17</v>
      </c>
      <c r="G24" s="47">
        <f>L24+M24+N24+O24+K24+J24+I24+P24</f>
        <v>40002.04</v>
      </c>
      <c r="H24" s="51">
        <v>2190.4299999999998</v>
      </c>
      <c r="I24" s="51">
        <v>2190.4299999999998</v>
      </c>
      <c r="J24" s="51">
        <v>8974.31</v>
      </c>
      <c r="K24" s="51">
        <v>2180.6999999999998</v>
      </c>
      <c r="L24" s="51">
        <v>2687.3</v>
      </c>
      <c r="M24" s="51">
        <v>5312</v>
      </c>
      <c r="N24" s="51">
        <v>7829.3</v>
      </c>
      <c r="O24" s="51">
        <v>5414</v>
      </c>
      <c r="P24" s="51">
        <v>5414</v>
      </c>
      <c r="Q24" s="10">
        <v>1</v>
      </c>
    </row>
    <row r="25" spans="2:21" ht="58.5" customHeight="1" x14ac:dyDescent="0.2">
      <c r="B25" s="54" t="s">
        <v>27</v>
      </c>
      <c r="C25" s="9" t="s">
        <v>19</v>
      </c>
      <c r="D25" s="9" t="s">
        <v>11</v>
      </c>
      <c r="E25" s="50" t="s">
        <v>112</v>
      </c>
      <c r="F25" s="54" t="s">
        <v>20</v>
      </c>
      <c r="G25" s="47">
        <f>L25+M25+N25+O25+I25+J25+K25+P25</f>
        <v>581520.92000000004</v>
      </c>
      <c r="H25" s="51">
        <v>63984.03</v>
      </c>
      <c r="I25" s="51">
        <v>63984.03</v>
      </c>
      <c r="J25" s="51">
        <v>65916.649999999994</v>
      </c>
      <c r="K25" s="51">
        <v>63449.96</v>
      </c>
      <c r="L25" s="51">
        <v>82998.55</v>
      </c>
      <c r="M25" s="51">
        <v>94591.79</v>
      </c>
      <c r="N25" s="51">
        <v>105649.82</v>
      </c>
      <c r="O25" s="51">
        <v>53717.03</v>
      </c>
      <c r="P25" s="51">
        <v>51213.09</v>
      </c>
      <c r="Q25" s="10">
        <v>1</v>
      </c>
    </row>
    <row r="26" spans="2:21" ht="54" customHeight="1" x14ac:dyDescent="0.2">
      <c r="B26" s="54" t="s">
        <v>28</v>
      </c>
      <c r="C26" s="53" t="s">
        <v>29</v>
      </c>
      <c r="D26" s="53" t="s">
        <v>93</v>
      </c>
      <c r="E26" s="50" t="s">
        <v>114</v>
      </c>
      <c r="F26" s="54" t="s">
        <v>17</v>
      </c>
      <c r="G26" s="47">
        <f>L26+M26+N26+O26+I26+J26+K26+P26</f>
        <v>739.65</v>
      </c>
      <c r="H26" s="51">
        <v>159.30000000000001</v>
      </c>
      <c r="I26" s="51">
        <v>159.30000000000001</v>
      </c>
      <c r="J26" s="51">
        <v>135</v>
      </c>
      <c r="K26" s="51">
        <v>133.94999999999999</v>
      </c>
      <c r="L26" s="51">
        <v>157.35</v>
      </c>
      <c r="M26" s="51">
        <v>154.05000000000001</v>
      </c>
      <c r="N26" s="51">
        <v>0</v>
      </c>
      <c r="O26" s="51">
        <v>0</v>
      </c>
      <c r="P26" s="51">
        <v>0</v>
      </c>
      <c r="Q26" s="10">
        <v>1</v>
      </c>
    </row>
    <row r="27" spans="2:21" ht="87.75" customHeight="1" x14ac:dyDescent="0.2">
      <c r="B27" s="11" t="s">
        <v>108</v>
      </c>
      <c r="C27" s="53" t="s">
        <v>109</v>
      </c>
      <c r="D27" s="53" t="s">
        <v>103</v>
      </c>
      <c r="E27" s="50" t="s">
        <v>110</v>
      </c>
      <c r="F27" s="54" t="s">
        <v>17</v>
      </c>
      <c r="G27" s="47">
        <f>L27+M27+N27+O27+I27+J27+K27+P27</f>
        <v>37589</v>
      </c>
      <c r="H27" s="51"/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11055.6</v>
      </c>
      <c r="O27" s="51">
        <v>13266.7</v>
      </c>
      <c r="P27" s="51">
        <v>13266.7</v>
      </c>
      <c r="Q27" s="10">
        <v>1</v>
      </c>
    </row>
    <row r="28" spans="2:21" ht="79.5" customHeight="1" x14ac:dyDescent="0.2">
      <c r="B28" s="49" t="s">
        <v>30</v>
      </c>
      <c r="C28" s="8" t="s">
        <v>31</v>
      </c>
      <c r="D28" s="8" t="s">
        <v>83</v>
      </c>
      <c r="E28" s="5" t="s">
        <v>112</v>
      </c>
      <c r="F28" s="49" t="s">
        <v>17</v>
      </c>
      <c r="G28" s="48">
        <f>L28+M28+N28+O28+K28+J28+I28+P28</f>
        <v>5110.96</v>
      </c>
      <c r="H28" s="6">
        <v>526.91</v>
      </c>
      <c r="I28" s="6">
        <v>526.91</v>
      </c>
      <c r="J28" s="6">
        <v>687.75</v>
      </c>
      <c r="K28" s="6">
        <v>649.70000000000005</v>
      </c>
      <c r="L28" s="6">
        <f>L29</f>
        <v>632.9</v>
      </c>
      <c r="M28" s="6">
        <f t="shared" ref="M28:O28" si="5">M29</f>
        <v>654.4</v>
      </c>
      <c r="N28" s="6">
        <f t="shared" si="5"/>
        <v>653.1</v>
      </c>
      <c r="O28" s="6">
        <f t="shared" si="5"/>
        <v>653.1</v>
      </c>
      <c r="P28" s="6">
        <v>653.1</v>
      </c>
      <c r="Q28" s="7">
        <v>1</v>
      </c>
      <c r="S28" s="32"/>
    </row>
    <row r="29" spans="2:21" ht="126" customHeight="1" x14ac:dyDescent="0.2">
      <c r="B29" s="54" t="s">
        <v>32</v>
      </c>
      <c r="C29" s="9" t="s">
        <v>33</v>
      </c>
      <c r="D29" s="9" t="s">
        <v>87</v>
      </c>
      <c r="E29" s="54" t="s">
        <v>85</v>
      </c>
      <c r="F29" s="54" t="s">
        <v>17</v>
      </c>
      <c r="G29" s="47">
        <f>L29+M29+N29+O29+I29+J29+K29+P29</f>
        <v>5110.96</v>
      </c>
      <c r="H29" s="51">
        <v>526.91</v>
      </c>
      <c r="I29" s="51">
        <v>526.91</v>
      </c>
      <c r="J29" s="51">
        <v>687.75</v>
      </c>
      <c r="K29" s="51">
        <v>649.70000000000005</v>
      </c>
      <c r="L29" s="51">
        <v>632.9</v>
      </c>
      <c r="M29" s="51">
        <v>654.4</v>
      </c>
      <c r="N29" s="51">
        <v>653.1</v>
      </c>
      <c r="O29" s="51">
        <v>653.1</v>
      </c>
      <c r="P29" s="51">
        <v>653.1</v>
      </c>
      <c r="Q29" s="10">
        <v>1</v>
      </c>
    </row>
    <row r="30" spans="2:21" ht="78" customHeight="1" x14ac:dyDescent="0.2">
      <c r="B30" s="12" t="s">
        <v>71</v>
      </c>
      <c r="C30" s="13" t="s">
        <v>69</v>
      </c>
      <c r="D30" s="13" t="s">
        <v>88</v>
      </c>
      <c r="E30" s="14" t="s">
        <v>112</v>
      </c>
      <c r="F30" s="49"/>
      <c r="G30" s="48">
        <f>L30+M30+N30+O30+K30+J30+I30+P30</f>
        <v>148126.56</v>
      </c>
      <c r="H30" s="6"/>
      <c r="I30" s="6">
        <v>0</v>
      </c>
      <c r="J30" s="6">
        <v>0</v>
      </c>
      <c r="K30" s="6">
        <v>10722.58</v>
      </c>
      <c r="L30" s="6">
        <v>25985.45</v>
      </c>
      <c r="M30" s="6">
        <v>27059.16</v>
      </c>
      <c r="N30" s="6">
        <v>28119.79</v>
      </c>
      <c r="O30" s="6">
        <v>28119.79</v>
      </c>
      <c r="P30" s="6">
        <v>28119.79</v>
      </c>
      <c r="Q30" s="7">
        <v>1</v>
      </c>
      <c r="S30" s="32"/>
    </row>
    <row r="31" spans="2:21" ht="32.25" customHeight="1" x14ac:dyDescent="0.2">
      <c r="B31" s="77" t="s">
        <v>35</v>
      </c>
      <c r="C31" s="74"/>
      <c r="D31" s="74"/>
      <c r="E31" s="77"/>
      <c r="F31" s="54" t="s">
        <v>17</v>
      </c>
      <c r="G31" s="47">
        <f>L31+M31+N31+O31+K31+J31+I31+P31</f>
        <v>139986.07</v>
      </c>
      <c r="H31" s="51"/>
      <c r="I31" s="51">
        <v>0</v>
      </c>
      <c r="J31" s="51">
        <v>0</v>
      </c>
      <c r="K31" s="51">
        <v>9972</v>
      </c>
      <c r="L31" s="51">
        <v>24166.47</v>
      </c>
      <c r="M31" s="51">
        <v>25706.2</v>
      </c>
      <c r="N31" s="51">
        <v>26713.8</v>
      </c>
      <c r="O31" s="51">
        <v>26713.8</v>
      </c>
      <c r="P31" s="51">
        <v>26713.8</v>
      </c>
      <c r="Q31" s="10">
        <v>1</v>
      </c>
    </row>
    <row r="32" spans="2:21" ht="22.5" customHeight="1" x14ac:dyDescent="0.2">
      <c r="B32" s="78"/>
      <c r="C32" s="75"/>
      <c r="D32" s="75"/>
      <c r="E32" s="78"/>
      <c r="F32" s="54" t="s">
        <v>70</v>
      </c>
      <c r="G32" s="47">
        <f>L32+M32+N32+O32+K32+J32+I32+P32</f>
        <v>8140.49</v>
      </c>
      <c r="H32" s="51"/>
      <c r="I32" s="51">
        <v>0</v>
      </c>
      <c r="J32" s="51">
        <v>0</v>
      </c>
      <c r="K32" s="51">
        <v>750.58</v>
      </c>
      <c r="L32" s="51">
        <f>L30-L31</f>
        <v>1818.98</v>
      </c>
      <c r="M32" s="51">
        <v>1352.96</v>
      </c>
      <c r="N32" s="51">
        <v>1405.99</v>
      </c>
      <c r="O32" s="51">
        <v>1405.99</v>
      </c>
      <c r="P32" s="51">
        <v>1405.99</v>
      </c>
      <c r="Q32" s="10">
        <v>1</v>
      </c>
    </row>
    <row r="33" spans="2:22" ht="174" customHeight="1" x14ac:dyDescent="0.2">
      <c r="B33" s="15" t="s">
        <v>72</v>
      </c>
      <c r="C33" s="23" t="s">
        <v>74</v>
      </c>
      <c r="D33" s="24" t="s">
        <v>88</v>
      </c>
      <c r="E33" s="14" t="s">
        <v>112</v>
      </c>
      <c r="F33" s="5" t="s">
        <v>17</v>
      </c>
      <c r="G33" s="48">
        <f>L33+M33+N33+O33+K33+J33+I33+P33</f>
        <v>118069.21</v>
      </c>
      <c r="H33" s="6"/>
      <c r="I33" s="6">
        <v>0</v>
      </c>
      <c r="J33" s="6">
        <v>0</v>
      </c>
      <c r="K33" s="6">
        <v>6765.09</v>
      </c>
      <c r="L33" s="6">
        <v>20467.400000000001</v>
      </c>
      <c r="M33" s="6">
        <v>22204.82</v>
      </c>
      <c r="N33" s="6">
        <v>23166.06</v>
      </c>
      <c r="O33" s="6">
        <v>22732.92</v>
      </c>
      <c r="P33" s="6">
        <v>22732.92</v>
      </c>
      <c r="Q33" s="7">
        <v>1</v>
      </c>
      <c r="S33" s="32"/>
    </row>
    <row r="34" spans="2:22" ht="90.75" customHeight="1" x14ac:dyDescent="0.2">
      <c r="B34" s="16" t="s">
        <v>73</v>
      </c>
      <c r="C34" s="25" t="s">
        <v>34</v>
      </c>
      <c r="D34" s="26" t="s">
        <v>92</v>
      </c>
      <c r="E34" s="5">
        <v>2021</v>
      </c>
      <c r="F34" s="49"/>
      <c r="G34" s="48">
        <f>L34+M34+N34+O34+K34+J34+I34+P34</f>
        <v>11425.89</v>
      </c>
      <c r="H34" s="6">
        <v>3656.13</v>
      </c>
      <c r="I34" s="6">
        <v>3656.13</v>
      </c>
      <c r="J34" s="6">
        <v>3360.39</v>
      </c>
      <c r="K34" s="6">
        <v>2760.84</v>
      </c>
      <c r="L34" s="6">
        <v>1648.53</v>
      </c>
      <c r="M34" s="6">
        <v>0</v>
      </c>
      <c r="N34" s="6">
        <v>0</v>
      </c>
      <c r="O34" s="6">
        <v>0</v>
      </c>
      <c r="P34" s="6">
        <v>0</v>
      </c>
      <c r="Q34" s="7">
        <v>1</v>
      </c>
      <c r="S34" s="32"/>
    </row>
    <row r="35" spans="2:22" ht="30.75" customHeight="1" x14ac:dyDescent="0.2">
      <c r="B35" s="11"/>
      <c r="C35" s="53"/>
      <c r="D35" s="9"/>
      <c r="E35" s="54"/>
      <c r="F35" s="54" t="s">
        <v>99</v>
      </c>
      <c r="G35" s="48">
        <f t="shared" ref="G35:G40" si="6">L35+M35+N35+O35+K35+J35+I35+P35</f>
        <v>3230.2</v>
      </c>
      <c r="H35" s="51"/>
      <c r="I35" s="51">
        <v>3230.2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10">
        <v>1</v>
      </c>
    </row>
    <row r="36" spans="2:22" ht="32.25" customHeight="1" x14ac:dyDescent="0.2">
      <c r="B36" s="66" t="s">
        <v>35</v>
      </c>
      <c r="C36" s="67"/>
      <c r="D36" s="67"/>
      <c r="E36" s="66"/>
      <c r="F36" s="54" t="s">
        <v>17</v>
      </c>
      <c r="G36" s="48">
        <f t="shared" si="6"/>
        <v>7624.42</v>
      </c>
      <c r="H36" s="51">
        <v>243.13</v>
      </c>
      <c r="I36" s="51">
        <v>243.13</v>
      </c>
      <c r="J36" s="51">
        <v>3192.39</v>
      </c>
      <c r="K36" s="51">
        <v>2622.8</v>
      </c>
      <c r="L36" s="51">
        <v>1566.1</v>
      </c>
      <c r="M36" s="51">
        <v>0</v>
      </c>
      <c r="N36" s="51">
        <v>0</v>
      </c>
      <c r="O36" s="51">
        <v>0</v>
      </c>
      <c r="P36" s="51">
        <v>0</v>
      </c>
      <c r="Q36" s="10">
        <v>1</v>
      </c>
    </row>
    <row r="37" spans="2:22" ht="50.25" customHeight="1" x14ac:dyDescent="0.2">
      <c r="B37" s="66"/>
      <c r="C37" s="67"/>
      <c r="D37" s="67"/>
      <c r="E37" s="66"/>
      <c r="F37" s="54" t="s">
        <v>36</v>
      </c>
      <c r="G37" s="48">
        <f t="shared" si="6"/>
        <v>571.27</v>
      </c>
      <c r="H37" s="51">
        <v>182.8</v>
      </c>
      <c r="I37" s="51">
        <v>182.8</v>
      </c>
      <c r="J37" s="51">
        <v>168</v>
      </c>
      <c r="K37" s="51">
        <v>138.04</v>
      </c>
      <c r="L37" s="51">
        <v>82.43</v>
      </c>
      <c r="M37" s="51">
        <v>0</v>
      </c>
      <c r="N37" s="51">
        <v>0</v>
      </c>
      <c r="O37" s="51">
        <v>0</v>
      </c>
      <c r="P37" s="51">
        <v>0</v>
      </c>
      <c r="Q37" s="10">
        <v>1</v>
      </c>
    </row>
    <row r="38" spans="2:22" ht="75.75" customHeight="1" x14ac:dyDescent="0.2">
      <c r="B38" s="49" t="s">
        <v>78</v>
      </c>
      <c r="C38" s="27" t="s">
        <v>79</v>
      </c>
      <c r="D38" s="26" t="s">
        <v>91</v>
      </c>
      <c r="E38" s="5">
        <v>2021</v>
      </c>
      <c r="F38" s="49"/>
      <c r="G38" s="48">
        <f t="shared" si="6"/>
        <v>22281.47</v>
      </c>
      <c r="H38" s="6"/>
      <c r="I38" s="6">
        <v>0</v>
      </c>
      <c r="J38" s="6">
        <v>0</v>
      </c>
      <c r="K38" s="6">
        <v>0</v>
      </c>
      <c r="L38" s="6">
        <v>22281.47</v>
      </c>
      <c r="M38" s="6">
        <v>0</v>
      </c>
      <c r="N38" s="6">
        <v>0</v>
      </c>
      <c r="O38" s="6">
        <v>0</v>
      </c>
      <c r="P38" s="6">
        <v>0</v>
      </c>
      <c r="Q38" s="7">
        <v>1</v>
      </c>
      <c r="S38" s="32"/>
    </row>
    <row r="39" spans="2:22" ht="30.75" customHeight="1" x14ac:dyDescent="0.2">
      <c r="B39" s="54" t="s">
        <v>35</v>
      </c>
      <c r="C39" s="17"/>
      <c r="D39" s="9"/>
      <c r="E39" s="54"/>
      <c r="F39" s="54" t="s">
        <v>17</v>
      </c>
      <c r="G39" s="48">
        <f t="shared" si="6"/>
        <v>22247.5</v>
      </c>
      <c r="H39" s="51"/>
      <c r="I39" s="51">
        <v>0</v>
      </c>
      <c r="J39" s="51">
        <v>0</v>
      </c>
      <c r="K39" s="51">
        <v>0</v>
      </c>
      <c r="L39" s="51">
        <v>22247.5</v>
      </c>
      <c r="M39" s="51">
        <v>0</v>
      </c>
      <c r="N39" s="51">
        <v>0</v>
      </c>
      <c r="O39" s="51">
        <v>0</v>
      </c>
      <c r="P39" s="51">
        <v>0</v>
      </c>
      <c r="Q39" s="10">
        <v>1</v>
      </c>
    </row>
    <row r="40" spans="2:22" ht="31.5" customHeight="1" x14ac:dyDescent="0.2">
      <c r="B40" s="54"/>
      <c r="C40" s="17"/>
      <c r="D40" s="9"/>
      <c r="E40" s="54"/>
      <c r="F40" s="54" t="s">
        <v>70</v>
      </c>
      <c r="G40" s="48">
        <f t="shared" si="6"/>
        <v>33.97</v>
      </c>
      <c r="H40" s="51"/>
      <c r="I40" s="51">
        <v>0</v>
      </c>
      <c r="J40" s="51">
        <v>0</v>
      </c>
      <c r="K40" s="51">
        <v>0</v>
      </c>
      <c r="L40" s="51">
        <v>33.97</v>
      </c>
      <c r="M40" s="51">
        <v>0</v>
      </c>
      <c r="N40" s="51">
        <v>0</v>
      </c>
      <c r="O40" s="51">
        <v>0</v>
      </c>
      <c r="P40" s="51">
        <v>0</v>
      </c>
      <c r="Q40" s="10">
        <v>1</v>
      </c>
    </row>
    <row r="41" spans="2:22" ht="67.5" customHeight="1" x14ac:dyDescent="0.2">
      <c r="B41" s="54"/>
      <c r="C41" s="28" t="s">
        <v>98</v>
      </c>
      <c r="D41" s="28" t="s">
        <v>11</v>
      </c>
      <c r="E41" s="50">
        <v>2018</v>
      </c>
      <c r="F41" s="54" t="s">
        <v>36</v>
      </c>
      <c r="G41" s="48">
        <f>L41+M41+N41+O41+K41+J41+I41+P41</f>
        <v>4324.22</v>
      </c>
      <c r="H41" s="51"/>
      <c r="I41" s="51">
        <v>4324.22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10">
        <v>1</v>
      </c>
    </row>
    <row r="42" spans="2:22" ht="97.5" customHeight="1" x14ac:dyDescent="0.2">
      <c r="B42" s="16" t="s">
        <v>107</v>
      </c>
      <c r="C42" s="27" t="s">
        <v>96</v>
      </c>
      <c r="D42" s="26" t="s">
        <v>97</v>
      </c>
      <c r="E42" s="5" t="s">
        <v>113</v>
      </c>
      <c r="F42" s="49"/>
      <c r="G42" s="48">
        <f t="shared" ref="G42:G44" si="7">L42+M42+N42+O42+K42+J42+I42+P42</f>
        <v>161200.70000000001</v>
      </c>
      <c r="H42" s="6"/>
      <c r="I42" s="6">
        <v>0</v>
      </c>
      <c r="J42" s="6">
        <v>0</v>
      </c>
      <c r="K42" s="6">
        <v>0</v>
      </c>
      <c r="L42" s="6">
        <v>0</v>
      </c>
      <c r="M42" s="6">
        <f>M43+M44</f>
        <v>45332.17</v>
      </c>
      <c r="N42" s="6">
        <f>N43+N44</f>
        <v>86479.47</v>
      </c>
      <c r="O42" s="6">
        <f>O43+O44</f>
        <v>14694.53</v>
      </c>
      <c r="P42" s="6">
        <f>P43+P44</f>
        <v>14694.53</v>
      </c>
      <c r="Q42" s="7">
        <v>1</v>
      </c>
      <c r="S42" s="32"/>
    </row>
    <row r="43" spans="2:22" ht="33.75" customHeight="1" x14ac:dyDescent="0.2">
      <c r="B43" s="54"/>
      <c r="C43" s="17"/>
      <c r="D43" s="9"/>
      <c r="E43" s="54"/>
      <c r="F43" s="54" t="s">
        <v>17</v>
      </c>
      <c r="G43" s="48">
        <f t="shared" si="7"/>
        <v>159588.68</v>
      </c>
      <c r="H43" s="51"/>
      <c r="I43" s="51">
        <v>0</v>
      </c>
      <c r="J43" s="51">
        <v>0</v>
      </c>
      <c r="K43" s="51">
        <v>0</v>
      </c>
      <c r="L43" s="51">
        <v>0</v>
      </c>
      <c r="M43" s="51">
        <v>44878.84</v>
      </c>
      <c r="N43" s="51">
        <v>85614.68</v>
      </c>
      <c r="O43" s="51">
        <v>14547.58</v>
      </c>
      <c r="P43" s="51">
        <v>14547.58</v>
      </c>
      <c r="Q43" s="10">
        <v>1</v>
      </c>
    </row>
    <row r="44" spans="2:22" ht="30" customHeight="1" x14ac:dyDescent="0.2">
      <c r="B44" s="54"/>
      <c r="C44" s="17"/>
      <c r="D44" s="9"/>
      <c r="E44" s="54"/>
      <c r="F44" s="54" t="s">
        <v>70</v>
      </c>
      <c r="G44" s="48">
        <f t="shared" si="7"/>
        <v>1612.02</v>
      </c>
      <c r="H44" s="51"/>
      <c r="I44" s="51">
        <v>0</v>
      </c>
      <c r="J44" s="51">
        <v>0</v>
      </c>
      <c r="K44" s="51">
        <v>0</v>
      </c>
      <c r="L44" s="51">
        <v>0</v>
      </c>
      <c r="M44" s="51">
        <v>453.33</v>
      </c>
      <c r="N44" s="51">
        <v>864.79</v>
      </c>
      <c r="O44" s="51">
        <v>146.94999999999999</v>
      </c>
      <c r="P44" s="51">
        <v>146.94999999999999</v>
      </c>
      <c r="Q44" s="10">
        <v>1</v>
      </c>
    </row>
    <row r="45" spans="2:22" ht="28.5" customHeight="1" x14ac:dyDescent="0.2">
      <c r="B45" s="63" t="s">
        <v>37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5"/>
      <c r="T45" s="3"/>
    </row>
    <row r="46" spans="2:22" ht="90.75" customHeight="1" x14ac:dyDescent="0.2">
      <c r="B46" s="49" t="s">
        <v>38</v>
      </c>
      <c r="C46" s="8" t="s">
        <v>67</v>
      </c>
      <c r="D46" s="8" t="s">
        <v>68</v>
      </c>
      <c r="E46" s="5" t="s">
        <v>112</v>
      </c>
      <c r="F46" s="49"/>
      <c r="G46" s="62">
        <f>I46+J46+K46+L46+M46+N46+O46+P46</f>
        <v>308100.03999999998</v>
      </c>
      <c r="H46" s="62"/>
      <c r="I46" s="48">
        <f>I48+I50+I53+I55+I56+I60+I52</f>
        <v>31793.31</v>
      </c>
      <c r="J46" s="48">
        <f>J48+J50+J53+J55+J56+J60+J52</f>
        <v>23874.02</v>
      </c>
      <c r="K46" s="48">
        <f>K48+K50+K53+K55+K56+K60</f>
        <v>46480.24</v>
      </c>
      <c r="L46" s="48">
        <f>L48+L50+L53+L55+L60</f>
        <v>33502.449999999997</v>
      </c>
      <c r="M46" s="48">
        <f>M48+M50+M53+M55+M60</f>
        <v>38149.32</v>
      </c>
      <c r="N46" s="48">
        <f>N48+N50+N53+N55+N60</f>
        <v>45540.74</v>
      </c>
      <c r="O46" s="48">
        <f>O48+O50+O53+O55+O60</f>
        <v>44379.98</v>
      </c>
      <c r="P46" s="48">
        <f>P48+P50+P53+P55+P60</f>
        <v>44379.98</v>
      </c>
      <c r="Q46" s="7">
        <v>1</v>
      </c>
      <c r="R46" s="45">
        <f>45540.48-N46</f>
        <v>-0.26</v>
      </c>
      <c r="T46" s="3"/>
      <c r="V46" s="3"/>
    </row>
    <row r="47" spans="2:22" ht="80.25" customHeight="1" x14ac:dyDescent="0.2">
      <c r="B47" s="54" t="s">
        <v>39</v>
      </c>
      <c r="C47" s="9" t="s">
        <v>40</v>
      </c>
      <c r="D47" s="9" t="s">
        <v>11</v>
      </c>
      <c r="E47" s="50" t="s">
        <v>77</v>
      </c>
      <c r="F47" s="54" t="s">
        <v>20</v>
      </c>
      <c r="G47" s="56"/>
      <c r="H47" s="56"/>
      <c r="I47" s="47"/>
      <c r="J47" s="52"/>
      <c r="K47" s="52"/>
      <c r="L47" s="47"/>
      <c r="M47" s="47"/>
      <c r="N47" s="47"/>
      <c r="O47" s="47"/>
      <c r="P47" s="47"/>
      <c r="Q47" s="10">
        <v>1</v>
      </c>
    </row>
    <row r="48" spans="2:22" ht="64.5" customHeight="1" x14ac:dyDescent="0.2">
      <c r="B48" s="54" t="s">
        <v>39</v>
      </c>
      <c r="C48" s="9" t="s">
        <v>40</v>
      </c>
      <c r="D48" s="9" t="s">
        <v>88</v>
      </c>
      <c r="E48" s="50" t="s">
        <v>112</v>
      </c>
      <c r="F48" s="50" t="s">
        <v>20</v>
      </c>
      <c r="G48" s="60">
        <f t="shared" ref="G48:G55" si="8">I48+J48+K48+L48+M48+N48+O48+P48</f>
        <v>201307.91</v>
      </c>
      <c r="H48" s="61"/>
      <c r="I48" s="47">
        <v>31405.89</v>
      </c>
      <c r="J48" s="52">
        <v>21418.33</v>
      </c>
      <c r="K48" s="52">
        <v>22442.74</v>
      </c>
      <c r="L48" s="47">
        <f>L49</f>
        <v>21815.15</v>
      </c>
      <c r="M48" s="47">
        <f>M49</f>
        <v>24344.67</v>
      </c>
      <c r="N48" s="47">
        <f>N49</f>
        <v>27708.75</v>
      </c>
      <c r="O48" s="47">
        <v>26086.19</v>
      </c>
      <c r="P48" s="47">
        <v>26086.19</v>
      </c>
      <c r="Q48" s="10">
        <v>1</v>
      </c>
    </row>
    <row r="49" spans="2:22" ht="92.25" customHeight="1" x14ac:dyDescent="0.2">
      <c r="B49" s="54" t="s">
        <v>41</v>
      </c>
      <c r="C49" s="9" t="s">
        <v>19</v>
      </c>
      <c r="D49" s="9" t="s">
        <v>81</v>
      </c>
      <c r="E49" s="50" t="s">
        <v>112</v>
      </c>
      <c r="F49" s="50" t="s">
        <v>20</v>
      </c>
      <c r="G49" s="60">
        <f t="shared" si="8"/>
        <v>201307.91</v>
      </c>
      <c r="H49" s="61"/>
      <c r="I49" s="47">
        <v>31405.89</v>
      </c>
      <c r="J49" s="47">
        <v>21418.33</v>
      </c>
      <c r="K49" s="18">
        <v>22442.74</v>
      </c>
      <c r="L49" s="51">
        <v>21815.15</v>
      </c>
      <c r="M49" s="51">
        <f>6092.02+18252.65</f>
        <v>24344.67</v>
      </c>
      <c r="N49" s="51">
        <f>27378.75+330</f>
        <v>27708.75</v>
      </c>
      <c r="O49" s="51">
        <v>26086.19</v>
      </c>
      <c r="P49" s="51">
        <v>26086.19</v>
      </c>
      <c r="Q49" s="10">
        <v>1</v>
      </c>
      <c r="U49" s="3"/>
    </row>
    <row r="50" spans="2:22" ht="78.75" customHeight="1" x14ac:dyDescent="0.2">
      <c r="B50" s="54" t="s">
        <v>42</v>
      </c>
      <c r="C50" s="9" t="s">
        <v>43</v>
      </c>
      <c r="D50" s="9" t="s">
        <v>94</v>
      </c>
      <c r="E50" s="50" t="s">
        <v>112</v>
      </c>
      <c r="F50" s="54"/>
      <c r="G50" s="60">
        <f t="shared" si="8"/>
        <v>2123.98</v>
      </c>
      <c r="H50" s="61"/>
      <c r="I50" s="47">
        <v>247.57</v>
      </c>
      <c r="J50" s="47">
        <v>222.2</v>
      </c>
      <c r="K50" s="18">
        <v>0</v>
      </c>
      <c r="L50" s="51">
        <f>L51+L52</f>
        <v>315.98</v>
      </c>
      <c r="M50" s="51">
        <f>M51+M52</f>
        <v>314.68</v>
      </c>
      <c r="N50" s="51">
        <f>N51+N52</f>
        <v>355.67</v>
      </c>
      <c r="O50" s="51">
        <f>O51+O52</f>
        <v>333.94</v>
      </c>
      <c r="P50" s="51">
        <f>P51+P52</f>
        <v>333.94</v>
      </c>
      <c r="Q50" s="10">
        <v>1</v>
      </c>
      <c r="S50" s="32"/>
      <c r="V50" s="3"/>
    </row>
    <row r="51" spans="2:22" ht="74.25" customHeight="1" x14ac:dyDescent="0.2">
      <c r="B51" s="66" t="s">
        <v>44</v>
      </c>
      <c r="C51" s="67" t="s">
        <v>45</v>
      </c>
      <c r="D51" s="74" t="s">
        <v>94</v>
      </c>
      <c r="E51" s="76" t="s">
        <v>112</v>
      </c>
      <c r="F51" s="54" t="s">
        <v>17</v>
      </c>
      <c r="G51" s="60">
        <f t="shared" si="8"/>
        <v>1587.67</v>
      </c>
      <c r="H51" s="61"/>
      <c r="I51" s="47">
        <v>247.57</v>
      </c>
      <c r="J51" s="47">
        <v>222.2</v>
      </c>
      <c r="K51" s="18">
        <v>0</v>
      </c>
      <c r="L51" s="51">
        <v>219.3</v>
      </c>
      <c r="M51" s="51">
        <v>217.3</v>
      </c>
      <c r="N51" s="51">
        <v>228.5</v>
      </c>
      <c r="O51" s="51">
        <v>226.4</v>
      </c>
      <c r="P51" s="51">
        <v>226.4</v>
      </c>
      <c r="Q51" s="10">
        <v>1</v>
      </c>
      <c r="U51" s="3"/>
    </row>
    <row r="52" spans="2:22" ht="42.75" customHeight="1" x14ac:dyDescent="0.2">
      <c r="B52" s="66"/>
      <c r="C52" s="67"/>
      <c r="D52" s="75"/>
      <c r="E52" s="76"/>
      <c r="F52" s="54" t="s">
        <v>20</v>
      </c>
      <c r="G52" s="60">
        <f t="shared" si="8"/>
        <v>715.93</v>
      </c>
      <c r="H52" s="61"/>
      <c r="I52" s="47">
        <v>89.85</v>
      </c>
      <c r="J52" s="47">
        <v>89.77</v>
      </c>
      <c r="K52" s="18">
        <v>0</v>
      </c>
      <c r="L52" s="51">
        <v>96.68</v>
      </c>
      <c r="M52" s="51">
        <v>97.38</v>
      </c>
      <c r="N52" s="51">
        <v>127.17</v>
      </c>
      <c r="O52" s="51">
        <v>107.54</v>
      </c>
      <c r="P52" s="51">
        <v>107.54</v>
      </c>
      <c r="Q52" s="10">
        <v>1</v>
      </c>
      <c r="T52" s="3"/>
      <c r="U52" s="3"/>
    </row>
    <row r="53" spans="2:22" ht="76.5" customHeight="1" x14ac:dyDescent="0.2">
      <c r="B53" s="54" t="s">
        <v>46</v>
      </c>
      <c r="C53" s="9" t="s">
        <v>47</v>
      </c>
      <c r="D53" s="9" t="s">
        <v>11</v>
      </c>
      <c r="E53" s="50" t="s">
        <v>112</v>
      </c>
      <c r="F53" s="54" t="s">
        <v>20</v>
      </c>
      <c r="G53" s="60">
        <f t="shared" si="8"/>
        <v>386</v>
      </c>
      <c r="H53" s="61"/>
      <c r="I53" s="47">
        <v>50</v>
      </c>
      <c r="J53" s="47">
        <v>48</v>
      </c>
      <c r="K53" s="18">
        <v>48</v>
      </c>
      <c r="L53" s="51">
        <v>48</v>
      </c>
      <c r="M53" s="51">
        <v>48</v>
      </c>
      <c r="N53" s="51">
        <v>48</v>
      </c>
      <c r="O53" s="51">
        <v>48</v>
      </c>
      <c r="P53" s="51">
        <v>48</v>
      </c>
      <c r="Q53" s="10">
        <v>1</v>
      </c>
      <c r="S53" s="32"/>
    </row>
    <row r="54" spans="2:22" ht="66" customHeight="1" x14ac:dyDescent="0.2">
      <c r="B54" s="54" t="s">
        <v>48</v>
      </c>
      <c r="C54" s="53" t="s">
        <v>49</v>
      </c>
      <c r="D54" s="9" t="s">
        <v>11</v>
      </c>
      <c r="E54" s="50" t="s">
        <v>112</v>
      </c>
      <c r="F54" s="54" t="s">
        <v>20</v>
      </c>
      <c r="G54" s="60">
        <f t="shared" si="8"/>
        <v>386</v>
      </c>
      <c r="H54" s="61"/>
      <c r="I54" s="47">
        <v>50</v>
      </c>
      <c r="J54" s="47">
        <v>48</v>
      </c>
      <c r="K54" s="18">
        <v>48</v>
      </c>
      <c r="L54" s="51">
        <v>48</v>
      </c>
      <c r="M54" s="51">
        <v>48</v>
      </c>
      <c r="N54" s="51">
        <v>48</v>
      </c>
      <c r="O54" s="51">
        <v>48</v>
      </c>
      <c r="P54" s="51">
        <v>48</v>
      </c>
      <c r="Q54" s="10">
        <v>1</v>
      </c>
    </row>
    <row r="55" spans="2:22" ht="129" customHeight="1" x14ac:dyDescent="0.2">
      <c r="B55" s="54" t="s">
        <v>63</v>
      </c>
      <c r="C55" s="9" t="s">
        <v>16</v>
      </c>
      <c r="D55" s="9" t="s">
        <v>90</v>
      </c>
      <c r="E55" s="50" t="s">
        <v>112</v>
      </c>
      <c r="F55" s="50" t="s">
        <v>17</v>
      </c>
      <c r="G55" s="51">
        <f t="shared" si="8"/>
        <v>80729.539999999994</v>
      </c>
      <c r="H55" s="52"/>
      <c r="I55" s="47">
        <v>0</v>
      </c>
      <c r="J55" s="47">
        <v>2095.7199999999998</v>
      </c>
      <c r="K55" s="18">
        <v>10395.4</v>
      </c>
      <c r="L55" s="51">
        <v>10652.29</v>
      </c>
      <c r="M55" s="51">
        <v>12219.32</v>
      </c>
      <c r="N55" s="51">
        <f>843.7+1298.52+9608.53+3371.52</f>
        <v>15122.27</v>
      </c>
      <c r="O55" s="51">
        <f>843.7+1298.52+9608.53+3371.52</f>
        <v>15122.27</v>
      </c>
      <c r="P55" s="51">
        <f>843.7+1298.52+9608.53+3371.52</f>
        <v>15122.27</v>
      </c>
      <c r="Q55" s="10">
        <v>1</v>
      </c>
      <c r="S55" s="32"/>
      <c r="T55" s="3"/>
    </row>
    <row r="56" spans="2:22" ht="56.25" customHeight="1" x14ac:dyDescent="0.2">
      <c r="B56" s="19" t="s">
        <v>101</v>
      </c>
      <c r="C56" s="29" t="s">
        <v>102</v>
      </c>
      <c r="D56" s="28" t="s">
        <v>103</v>
      </c>
      <c r="E56" s="54"/>
      <c r="F56" s="54"/>
      <c r="G56" s="6">
        <f>I56+J56+K56+L56+O56+P56+M56+N56</f>
        <v>13499.27</v>
      </c>
      <c r="H56" s="52"/>
      <c r="I56" s="47">
        <v>0</v>
      </c>
      <c r="J56" s="47">
        <v>0</v>
      </c>
      <c r="K56" s="18">
        <v>13499.27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10">
        <v>1</v>
      </c>
    </row>
    <row r="57" spans="2:22" ht="32.25" customHeight="1" x14ac:dyDescent="0.2">
      <c r="B57" s="19" t="s">
        <v>86</v>
      </c>
      <c r="C57" s="20" t="s">
        <v>35</v>
      </c>
      <c r="D57" s="9"/>
      <c r="E57" s="54"/>
      <c r="F57" s="54" t="s">
        <v>99</v>
      </c>
      <c r="G57" s="51">
        <f t="shared" ref="G57:G60" si="9">I57+J57+K57+L57+O57+P57+M57+N57</f>
        <v>12554.32</v>
      </c>
      <c r="H57" s="52"/>
      <c r="I57" s="47">
        <v>0</v>
      </c>
      <c r="J57" s="47">
        <v>0</v>
      </c>
      <c r="K57" s="18">
        <v>12554.32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10">
        <v>1</v>
      </c>
    </row>
    <row r="58" spans="2:22" ht="36.75" customHeight="1" x14ac:dyDescent="0.2">
      <c r="B58" s="19"/>
      <c r="C58" s="20"/>
      <c r="D58" s="9"/>
      <c r="E58" s="54"/>
      <c r="F58" s="54" t="s">
        <v>17</v>
      </c>
      <c r="G58" s="51">
        <f t="shared" si="9"/>
        <v>674.96</v>
      </c>
      <c r="H58" s="52"/>
      <c r="I58" s="47">
        <v>0</v>
      </c>
      <c r="J58" s="47">
        <v>0</v>
      </c>
      <c r="K58" s="18">
        <v>674.96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10">
        <v>1</v>
      </c>
    </row>
    <row r="59" spans="2:22" ht="43.5" customHeight="1" x14ac:dyDescent="0.2">
      <c r="B59" s="19"/>
      <c r="C59" s="20"/>
      <c r="D59" s="9"/>
      <c r="E59" s="54"/>
      <c r="F59" s="54" t="s">
        <v>20</v>
      </c>
      <c r="G59" s="51">
        <f t="shared" si="9"/>
        <v>269.99</v>
      </c>
      <c r="H59" s="52"/>
      <c r="I59" s="47">
        <v>0</v>
      </c>
      <c r="J59" s="47">
        <v>0</v>
      </c>
      <c r="K59" s="18">
        <v>269.99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10">
        <v>1</v>
      </c>
    </row>
    <row r="60" spans="2:22" ht="72" customHeight="1" x14ac:dyDescent="0.2">
      <c r="B60" s="19" t="s">
        <v>100</v>
      </c>
      <c r="C60" s="31" t="s">
        <v>75</v>
      </c>
      <c r="D60" s="21" t="s">
        <v>11</v>
      </c>
      <c r="E60" s="50" t="s">
        <v>112</v>
      </c>
      <c r="F60" s="50" t="s">
        <v>20</v>
      </c>
      <c r="G60" s="6">
        <f t="shared" si="9"/>
        <v>9873.7199999999993</v>
      </c>
      <c r="H60" s="52"/>
      <c r="I60" s="47">
        <v>0</v>
      </c>
      <c r="J60" s="47">
        <v>0</v>
      </c>
      <c r="K60" s="18">
        <v>94.83</v>
      </c>
      <c r="L60" s="51">
        <v>671.03</v>
      </c>
      <c r="M60" s="51">
        <v>1222.6500000000001</v>
      </c>
      <c r="N60" s="51">
        <v>2306.0500000000002</v>
      </c>
      <c r="O60" s="51">
        <v>2789.58</v>
      </c>
      <c r="P60" s="51">
        <v>2789.58</v>
      </c>
      <c r="Q60" s="10">
        <v>1</v>
      </c>
      <c r="S60" s="32"/>
      <c r="T60" s="3"/>
    </row>
    <row r="61" spans="2:22" ht="25.5" customHeight="1" x14ac:dyDescent="0.2">
      <c r="B61" s="63" t="s">
        <v>50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5"/>
    </row>
    <row r="62" spans="2:22" ht="58.5" customHeight="1" x14ac:dyDescent="0.2">
      <c r="B62" s="49" t="s">
        <v>51</v>
      </c>
      <c r="C62" s="37" t="s">
        <v>66</v>
      </c>
      <c r="D62" s="8" t="s">
        <v>11</v>
      </c>
      <c r="E62" s="5" t="s">
        <v>111</v>
      </c>
      <c r="F62" s="49"/>
      <c r="G62" s="62">
        <f>I62+J62+K62+L62+M62+N62+O62+P62</f>
        <v>76524.33</v>
      </c>
      <c r="H62" s="62"/>
      <c r="I62" s="48">
        <f>I64+I65</f>
        <v>9066.25</v>
      </c>
      <c r="J62" s="48">
        <f t="shared" ref="J62:K62" si="10">J64+J65</f>
        <v>9281.17</v>
      </c>
      <c r="K62" s="48">
        <f t="shared" si="10"/>
        <v>9019.93</v>
      </c>
      <c r="L62" s="48">
        <f t="shared" ref="L62:P63" si="11">L63</f>
        <v>8821.1200000000008</v>
      </c>
      <c r="M62" s="48">
        <f t="shared" si="11"/>
        <v>9922.6</v>
      </c>
      <c r="N62" s="48">
        <f t="shared" si="11"/>
        <v>10512.14</v>
      </c>
      <c r="O62" s="48">
        <f t="shared" si="11"/>
        <v>9975.56</v>
      </c>
      <c r="P62" s="48">
        <f t="shared" si="11"/>
        <v>9925.56</v>
      </c>
      <c r="Q62" s="38">
        <v>1</v>
      </c>
      <c r="S62" s="32"/>
    </row>
    <row r="63" spans="2:22" ht="64.5" customHeight="1" x14ac:dyDescent="0.2">
      <c r="B63" s="54" t="s">
        <v>52</v>
      </c>
      <c r="C63" s="30" t="s">
        <v>53</v>
      </c>
      <c r="D63" s="9" t="s">
        <v>11</v>
      </c>
      <c r="E63" s="50" t="s">
        <v>111</v>
      </c>
      <c r="F63" s="50" t="s">
        <v>20</v>
      </c>
      <c r="G63" s="56">
        <f>I63+J63+K63+L63+M63+N63+O63+P63</f>
        <v>76524.33</v>
      </c>
      <c r="H63" s="56"/>
      <c r="I63" s="47">
        <v>9066.25</v>
      </c>
      <c r="J63" s="47">
        <v>9281.17</v>
      </c>
      <c r="K63" s="47">
        <v>9019.93</v>
      </c>
      <c r="L63" s="47">
        <f>L64</f>
        <v>8821.1200000000008</v>
      </c>
      <c r="M63" s="47">
        <f t="shared" si="11"/>
        <v>9922.6</v>
      </c>
      <c r="N63" s="47">
        <f t="shared" si="11"/>
        <v>10512.14</v>
      </c>
      <c r="O63" s="47">
        <f t="shared" si="11"/>
        <v>9975.56</v>
      </c>
      <c r="P63" s="47">
        <f t="shared" si="11"/>
        <v>9925.56</v>
      </c>
      <c r="Q63" s="22">
        <v>1</v>
      </c>
    </row>
    <row r="64" spans="2:22" ht="69.75" customHeight="1" x14ac:dyDescent="0.2">
      <c r="B64" s="54" t="s">
        <v>54</v>
      </c>
      <c r="C64" s="28" t="s">
        <v>55</v>
      </c>
      <c r="D64" s="9" t="s">
        <v>11</v>
      </c>
      <c r="E64" s="50" t="s">
        <v>111</v>
      </c>
      <c r="F64" s="50" t="s">
        <v>20</v>
      </c>
      <c r="G64" s="56">
        <f>I64+J64+K64+L64+M64+N64+O64+P64</f>
        <v>76499.789999999994</v>
      </c>
      <c r="H64" s="56"/>
      <c r="I64" s="47">
        <v>9064.25</v>
      </c>
      <c r="J64" s="47">
        <v>9258.6299999999992</v>
      </c>
      <c r="K64" s="47">
        <v>9019.93</v>
      </c>
      <c r="L64" s="47">
        <v>8821.1200000000008</v>
      </c>
      <c r="M64" s="47">
        <v>9922.6</v>
      </c>
      <c r="N64" s="47">
        <v>10512.14</v>
      </c>
      <c r="O64" s="47">
        <f>10452.75-477.2+0.01</f>
        <v>9975.56</v>
      </c>
      <c r="P64" s="47">
        <f>10402.75-477.2+0.01</f>
        <v>9925.56</v>
      </c>
      <c r="Q64" s="10">
        <v>1</v>
      </c>
    </row>
    <row r="65" spans="2:17" ht="60.75" customHeight="1" x14ac:dyDescent="0.2">
      <c r="B65" s="54" t="s">
        <v>104</v>
      </c>
      <c r="C65" s="9" t="s">
        <v>105</v>
      </c>
      <c r="D65" s="9" t="s">
        <v>11</v>
      </c>
      <c r="E65" s="50" t="s">
        <v>106</v>
      </c>
      <c r="F65" s="50" t="s">
        <v>20</v>
      </c>
      <c r="G65" s="56">
        <f>L65+M65+N65+O65+K65+J65+I65+P65</f>
        <v>24.54</v>
      </c>
      <c r="H65" s="56"/>
      <c r="I65" s="47">
        <v>2</v>
      </c>
      <c r="J65" s="47">
        <v>22.54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10">
        <v>2</v>
      </c>
    </row>
    <row r="66" spans="2:17" x14ac:dyDescent="0.2">
      <c r="B66" s="2"/>
    </row>
    <row r="67" spans="2:17" x14ac:dyDescent="0.2">
      <c r="N67" s="3"/>
      <c r="O67" s="3"/>
      <c r="P67" s="3"/>
    </row>
    <row r="71" spans="2:17" x14ac:dyDescent="0.2">
      <c r="N71" s="3">
        <f>N18+N20+N23+N24+N27+N28+N31+N33+N43+N51+N55</f>
        <v>664428.13</v>
      </c>
      <c r="O71" s="3">
        <f>O18+O20+O23+O24+O27+O28+O31+O33+O43+O51+O55</f>
        <v>591547.46</v>
      </c>
      <c r="P71" s="3">
        <f>P18+P20+P23+P24+P27+P28+P31+P33+P43+P51+P55</f>
        <v>591547.46</v>
      </c>
    </row>
    <row r="73" spans="2:17" x14ac:dyDescent="0.2">
      <c r="N73" s="3">
        <f>N19+N25+N32+N44+N48+N52+N53+N60+N63</f>
        <v>198092.87</v>
      </c>
      <c r="O73" s="3">
        <f>O19+O25+O32+O44+O48+O52+O53+O60+O63</f>
        <v>120493.04</v>
      </c>
      <c r="P73" s="3">
        <f>P19+P25+P32+P44+P48+P52+P53+P60+P63</f>
        <v>114939.1</v>
      </c>
    </row>
    <row r="75" spans="2:17" x14ac:dyDescent="0.2">
      <c r="N75" s="3">
        <f>N18+N20+N23+N24+N27+N29+N31+N33+N43</f>
        <v>649077.36</v>
      </c>
      <c r="O75" s="3">
        <f>O18+O20+O23+O24+O27+O29+O31+O33+O43</f>
        <v>576198.79</v>
      </c>
      <c r="P75" s="3">
        <f t="shared" ref="P75" si="12">P18+P20+P23+P24+P27+P29+P31+P33+P43</f>
        <v>576198.79</v>
      </c>
    </row>
    <row r="77" spans="2:17" x14ac:dyDescent="0.2">
      <c r="N77" s="3">
        <f>N19+N25+N32+N44</f>
        <v>157390.76</v>
      </c>
      <c r="O77" s="3">
        <f>O19+O25+O32+O44</f>
        <v>81486.17</v>
      </c>
      <c r="P77" s="3">
        <f t="shared" ref="P77" si="13">P19+P25+P32+P44</f>
        <v>75982.23</v>
      </c>
    </row>
  </sheetData>
  <autoFilter ref="F3:F67"/>
  <mergeCells count="32">
    <mergeCell ref="B61:Q61"/>
    <mergeCell ref="G64:H64"/>
    <mergeCell ref="G63:H63"/>
    <mergeCell ref="G62:H62"/>
    <mergeCell ref="G11:P11"/>
    <mergeCell ref="Q11:Q12"/>
    <mergeCell ref="B13:Q13"/>
    <mergeCell ref="B15:Q15"/>
    <mergeCell ref="D51:D52"/>
    <mergeCell ref="E51:E52"/>
    <mergeCell ref="G48:H48"/>
    <mergeCell ref="B31:B32"/>
    <mergeCell ref="C31:C32"/>
    <mergeCell ref="D31:D32"/>
    <mergeCell ref="E31:E32"/>
    <mergeCell ref="C51:C52"/>
    <mergeCell ref="G65:H65"/>
    <mergeCell ref="D8:M8"/>
    <mergeCell ref="G53:H53"/>
    <mergeCell ref="G52:H52"/>
    <mergeCell ref="G46:H46"/>
    <mergeCell ref="G47:H47"/>
    <mergeCell ref="B45:Q45"/>
    <mergeCell ref="B36:B37"/>
    <mergeCell ref="C36:C37"/>
    <mergeCell ref="D36:D37"/>
    <mergeCell ref="G49:H49"/>
    <mergeCell ref="G50:H50"/>
    <mergeCell ref="E36:E37"/>
    <mergeCell ref="G51:H51"/>
    <mergeCell ref="B51:B52"/>
    <mergeCell ref="G54:H54"/>
  </mergeCells>
  <printOptions horizontalCentered="1"/>
  <pageMargins left="0.31496062992125984" right="0.31496062992125984" top="0.78740157480314965" bottom="0.59055118110236227" header="0.31496062992125984" footer="0.51181102362204722"/>
  <pageSetup paperSize="9" scale="60" fitToHeight="0" orientation="landscape" r:id="rId1"/>
  <rowBreaks count="4" manualBreakCount="4">
    <brk id="20" min="1" max="16" man="1"/>
    <brk id="32" min="1" max="16" man="1"/>
    <brk id="44" min="1" max="16" man="1"/>
    <brk id="55" min="1" max="16" man="1"/>
  </rowBreaks>
  <colBreaks count="1" manualBreakCount="1">
    <brk id="17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2023-05-15T07:06:49Z</cp:lastPrinted>
  <dcterms:created xsi:type="dcterms:W3CDTF">2019-10-04T08:11:05Z</dcterms:created>
  <dcterms:modified xsi:type="dcterms:W3CDTF">2023-12-06T06:48:34Z</dcterms:modified>
</cp:coreProperties>
</file>